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501-600\Реш-542\"/>
    </mc:Choice>
  </mc:AlternateContent>
  <bookViews>
    <workbookView xWindow="480" yWindow="165" windowWidth="19440" windowHeight="11040"/>
  </bookViews>
  <sheets>
    <sheet name="24-25" sheetId="2" r:id="rId1"/>
  </sheets>
  <definedNames>
    <definedName name="_xlnm.Print_Area" localSheetId="0">'24-25'!$A$1:$E$33</definedName>
  </definedNames>
  <calcPr calcId="162913"/>
</workbook>
</file>

<file path=xl/calcChain.xml><?xml version="1.0" encoding="utf-8"?>
<calcChain xmlns="http://schemas.openxmlformats.org/spreadsheetml/2006/main">
  <c r="D28" i="2" l="1"/>
  <c r="B28" i="2"/>
  <c r="D27" i="2"/>
  <c r="D31" i="2" s="1"/>
  <c r="B27" i="2"/>
  <c r="B31" i="2" s="1"/>
  <c r="D25" i="2"/>
  <c r="D30" i="2" s="1"/>
  <c r="B25" i="2"/>
  <c r="B30" i="2" s="1"/>
  <c r="D24" i="2"/>
  <c r="B24" i="2"/>
  <c r="D21" i="2"/>
  <c r="B21" i="2"/>
  <c r="D18" i="2"/>
  <c r="B18" i="2"/>
  <c r="D29" i="2" l="1"/>
  <c r="B29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<sst xmlns="http://schemas.openxmlformats.org/spreadsheetml/2006/main" count="36" uniqueCount="22">
  <si>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</si>
  <si>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</si>
  <si>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</si>
  <si>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</si>
  <si>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</si>
  <si>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</si>
  <si>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</si>
  <si>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</si>
  <si>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</si>
  <si>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</si>
  <si>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</si>
  <si>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</si>
  <si>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</si>
  <si>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</si>
  <si>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</si>
  <si>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ПРОГРАММА</t>
  </si>
  <si>
    <t>_______________</t>
  </si>
  <si>
    <t>Приложение 12</t>
  </si>
  <si>
    <t>от 21.12.2022 № 467</t>
  </si>
  <si>
    <t>муниципальных внутренних заимствований на 2024 и 2025 годы</t>
  </si>
  <si>
    <t>2025 год</t>
  </si>
  <si>
    <t>от 31.05.2023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</si>
</sst>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80" zoomScaleNormal="100" zoomScaleSheetLayoutView="80" workbookViewId="0">
      <selection activeCell="D4" sqref="D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17</v>
      </c>
      <c r="E1" s="31"/>
    </row>
    <row r="2" spans="1:7" ht="18.75" x14ac:dyDescent="0.3">
      <c r="B2" s="31"/>
      <c r="C2" s="31"/>
      <c r="D2" s="31" t="s">
        <v>13</v>
      </c>
      <c r="E2" s="31"/>
    </row>
    <row r="3" spans="1:7" ht="18.75" x14ac:dyDescent="0.3">
      <c r="B3" s="31"/>
      <c r="C3" s="31"/>
      <c r="D3" s="31" t="s">
        <v>14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17</v>
      </c>
      <c r="E6" s="31"/>
    </row>
    <row r="7" spans="1:7" ht="18.75" x14ac:dyDescent="0.3">
      <c r="B7" s="31"/>
      <c r="C7" s="31"/>
      <c r="D7" s="31" t="s">
        <v>13</v>
      </c>
      <c r="E7" s="31"/>
    </row>
    <row r="8" spans="1:7" ht="18.75" x14ac:dyDescent="0.3">
      <c r="B8" s="31"/>
      <c r="C8" s="31"/>
      <c r="D8" s="31" t="s">
        <v>14</v>
      </c>
      <c r="E8" s="31"/>
    </row>
    <row r="9" spans="1:7" ht="18.75" x14ac:dyDescent="0.3">
      <c r="B9" s="31"/>
      <c r="C9" s="31"/>
      <c r="D9" s="31" t="s">
        <v>18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15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19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12</v>
      </c>
      <c r="C16" s="34"/>
      <c r="D16" s="34" t="s">
        <v>20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3025700</v>
      </c>
      <c r="C21" s="23"/>
      <c r="D21" s="17">
        <f>D22-D23</f>
        <v>3443600</v>
      </c>
      <c r="E21" s="23"/>
    </row>
    <row r="22" spans="1:5" ht="18.75" x14ac:dyDescent="0.3">
      <c r="A22" s="7" t="s">
        <v>3</v>
      </c>
      <c r="B22" s="18">
        <v>36725700</v>
      </c>
      <c r="C22" s="23" t="s">
        <v>7</v>
      </c>
      <c r="D22" s="18">
        <v>36993600</v>
      </c>
      <c r="E22" s="23" t="s">
        <v>7</v>
      </c>
    </row>
    <row r="23" spans="1:5" ht="18.75" x14ac:dyDescent="0.3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-1143600</v>
      </c>
      <c r="E24" s="23"/>
    </row>
    <row r="25" spans="1:5" ht="18.75" x14ac:dyDescent="0.3">
      <c r="A25" s="8" t="s">
        <v>3</v>
      </c>
      <c r="B25" s="21">
        <f>B26</f>
        <v>6649328.7999999998</v>
      </c>
      <c r="C25" s="23"/>
      <c r="D25" s="21">
        <f>D26</f>
        <v>5923190.0999999996</v>
      </c>
      <c r="E25" s="23"/>
    </row>
    <row r="26" spans="1:5" ht="37.5" customHeight="1" x14ac:dyDescent="0.25">
      <c r="A26" s="8" t="s">
        <v>11</v>
      </c>
      <c r="B26" s="21">
        <v>6649328.7999999998</v>
      </c>
      <c r="C26" s="24">
        <v>45657</v>
      </c>
      <c r="D26" s="21">
        <v>5923190.0999999996</v>
      </c>
      <c r="E26" s="24">
        <v>46022</v>
      </c>
    </row>
    <row r="27" spans="1:5" ht="18.75" x14ac:dyDescent="0.3">
      <c r="A27" s="7" t="s">
        <v>4</v>
      </c>
      <c r="B27" s="19">
        <f>B28+225700</f>
        <v>6875028.7999999998</v>
      </c>
      <c r="C27" s="23"/>
      <c r="D27" s="19">
        <f>D28+766000+152000+225600</f>
        <v>7066790.0999999996</v>
      </c>
      <c r="E27" s="23"/>
    </row>
    <row r="28" spans="1:5" ht="37.5" customHeight="1" x14ac:dyDescent="0.3">
      <c r="A28" s="8" t="s">
        <v>11</v>
      </c>
      <c r="B28" s="19">
        <f>B26</f>
        <v>6649328.7999999998</v>
      </c>
      <c r="C28" s="23"/>
      <c r="D28" s="19">
        <f>D26</f>
        <v>5923190.0999999996</v>
      </c>
      <c r="E28" s="23"/>
    </row>
    <row r="29" spans="1:5" ht="18.75" x14ac:dyDescent="0.3">
      <c r="A29" s="6" t="s">
        <v>10</v>
      </c>
      <c r="B29" s="22">
        <f>B30-B31</f>
        <v>500000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43375028.799999997</v>
      </c>
      <c r="C30" s="23"/>
      <c r="D30" s="19">
        <f>SUM(D19,D22,D25)</f>
        <v>42916790.100000001</v>
      </c>
      <c r="E30" s="23"/>
    </row>
    <row r="31" spans="1:5" ht="18.75" x14ac:dyDescent="0.3">
      <c r="A31" s="7" t="s">
        <v>4</v>
      </c>
      <c r="B31" s="19">
        <f>SUM(B20,B23,B27)</f>
        <v>42875028.799999997</v>
      </c>
      <c r="C31" s="23"/>
      <c r="D31" s="19">
        <f>SUM(D20,D23,D27)</f>
        <v>42916790.100000001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6KDV5W64NSFS-851842435-5850</_dlc_DocId>
    <_dlc_DocIdUrl xmlns="746016b1-ecc9-410e-95eb-a13f7eb3881b">
      <Url>http://port.admnsk.ru/sites/main/sovet/_layouts/DocIdRedir.aspx?ID=6KDV5W64NSFS-851842435-5850</Url>
      <Description>6KDV5W64NSFS-851842435-5850</Description>
    </_dlc_DocIdUrl>
  </documentManagement>
</p:properties>
</file>

<file path=customXml/itemProps1.xml><?xml version="1.0" encoding="utf-8"?>
<ds:datastoreItem xmlns:ds="http://schemas.openxmlformats.org/officeDocument/2006/customXml" ds:itemID="{9F366027-8C55-41E3-A225-1A9D92EA5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AC9E71-5808-4494-B80B-F380B90601F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909206D-B84F-4994-8515-21613EED70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FE3C898-4D19-47EE-8033-E1E2704240EE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746016b1-ecc9-410e-95eb-a13f7eb3881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24-25</vt:lpstr>
      <vt:lpstr>'24-25'!Область_печати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2023-05-30T06:51:17Z</cp:lastPrinted>
  <dcterms:created xsi:type="dcterms:W3CDTF">2015-10-23T09:08:05Z</dcterms:created>
  <dcterms:modified xsi:type="dcterms:W3CDTF">2023-05-30T06:51:55Z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cdda5ef6-574f-435e-84d3-40def3137517</vt:lpwstr>
  </property>
  <property fmtid="{D5CDD505-2E9C-101B-9397-08002B2CF9AE}" pid="3" name="ContentTypeId">
    <vt:lpwstr>0x01010042C3C40819EA6044BB412208914E0BAF</vt:lpwstr>
  </property>
</Properties>
</file>